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2120" windowHeight="9120" tabRatio="631"/>
  </bookViews>
  <sheets>
    <sheet name="รปภ. (ทำเอง)" sheetId="21" r:id="rId1"/>
  </sheets>
  <definedNames>
    <definedName name="_xlnm.Print_Titles" localSheetId="0">'รปภ. (ทำเอง)'!$7:$9</definedName>
  </definedNames>
  <calcPr calcId="145621" iterateDelta="1E-4"/>
</workbook>
</file>

<file path=xl/calcChain.xml><?xml version="1.0" encoding="utf-8"?>
<calcChain xmlns="http://schemas.openxmlformats.org/spreadsheetml/2006/main">
  <c r="G59" i="21" l="1"/>
  <c r="H59" i="21" s="1"/>
  <c r="I59" i="21" s="1"/>
  <c r="G58" i="21"/>
  <c r="H58" i="21" s="1"/>
  <c r="I58" i="21" s="1"/>
  <c r="G55" i="21"/>
  <c r="H55" i="21" s="1"/>
  <c r="I55" i="21" s="1"/>
  <c r="G54" i="21"/>
  <c r="H54" i="21" s="1"/>
  <c r="I54" i="21" s="1"/>
  <c r="G50" i="21"/>
  <c r="H50" i="21" s="1"/>
  <c r="I50" i="21" s="1"/>
  <c r="G49" i="21"/>
  <c r="H49" i="21" s="1"/>
  <c r="I49" i="21" s="1"/>
  <c r="G48" i="21"/>
  <c r="H48" i="21" s="1"/>
  <c r="I48" i="21" s="1"/>
  <c r="G47" i="21"/>
  <c r="H47" i="21" s="1"/>
  <c r="I47" i="21" s="1"/>
  <c r="G46" i="21"/>
  <c r="H46" i="21" s="1"/>
  <c r="I46" i="21" s="1"/>
  <c r="G45" i="21"/>
  <c r="H45" i="21" s="1"/>
  <c r="I45" i="21" s="1"/>
  <c r="G42" i="21"/>
  <c r="H42" i="21" s="1"/>
  <c r="I42" i="21" s="1"/>
  <c r="G41" i="21"/>
  <c r="H41" i="21" s="1"/>
  <c r="I41" i="21" s="1"/>
  <c r="G40" i="21"/>
  <c r="H40" i="21" s="1"/>
  <c r="I40" i="21" s="1"/>
  <c r="G39" i="21"/>
  <c r="H39" i="21" s="1"/>
  <c r="I39" i="21" s="1"/>
  <c r="G38" i="21"/>
  <c r="H38" i="21" s="1"/>
  <c r="I38" i="21" s="1"/>
  <c r="G36" i="21"/>
  <c r="H36" i="21" s="1"/>
  <c r="I36" i="21" s="1"/>
  <c r="G35" i="21"/>
  <c r="H35" i="21" s="1"/>
  <c r="I35" i="21" s="1"/>
  <c r="G32" i="21"/>
  <c r="H32" i="21" s="1"/>
  <c r="I32" i="21" s="1"/>
  <c r="G31" i="21"/>
  <c r="H31" i="21" s="1"/>
  <c r="I31" i="21" s="1"/>
  <c r="G30" i="21"/>
  <c r="H30" i="21" s="1"/>
  <c r="I30" i="21" s="1"/>
  <c r="G29" i="21"/>
  <c r="H29" i="21" s="1"/>
  <c r="I29" i="21" s="1"/>
  <c r="G26" i="21"/>
  <c r="H26" i="21" s="1"/>
  <c r="I26" i="21" s="1"/>
  <c r="G25" i="21"/>
  <c r="H25" i="21" s="1"/>
  <c r="I25" i="21" s="1"/>
  <c r="G24" i="21"/>
  <c r="H24" i="21" s="1"/>
  <c r="I24" i="21" s="1"/>
  <c r="G23" i="21"/>
  <c r="H23" i="21" s="1"/>
  <c r="I23" i="21" s="1"/>
  <c r="G21" i="21"/>
  <c r="H21" i="21" s="1"/>
  <c r="I21" i="21" s="1"/>
  <c r="G20" i="21"/>
  <c r="H20" i="21" s="1"/>
  <c r="I20" i="21" s="1"/>
  <c r="G19" i="21"/>
  <c r="H19" i="21" s="1"/>
  <c r="I19" i="21" s="1"/>
  <c r="G18" i="21"/>
  <c r="H18" i="21" s="1"/>
  <c r="I18" i="21" s="1"/>
  <c r="G17" i="21"/>
  <c r="H17" i="21" s="1"/>
  <c r="I17" i="21" s="1"/>
  <c r="G16" i="21"/>
  <c r="H16" i="21" s="1"/>
  <c r="I16" i="21" s="1"/>
  <c r="G15" i="21"/>
  <c r="H15" i="21" s="1"/>
  <c r="I15" i="21" s="1"/>
  <c r="G14" i="21"/>
  <c r="H14" i="21" s="1"/>
  <c r="I14" i="21" s="1"/>
  <c r="G13" i="21"/>
  <c r="H13" i="21" s="1"/>
  <c r="I13" i="21" s="1"/>
  <c r="G12" i="21"/>
  <c r="H12" i="21" s="1"/>
  <c r="I12" i="21" s="1"/>
  <c r="G11" i="21"/>
  <c r="H11" i="21" s="1"/>
  <c r="I11" i="21" l="1"/>
  <c r="I60" i="21" s="1"/>
  <c r="H60" i="21"/>
</calcChain>
</file>

<file path=xl/sharedStrings.xml><?xml version="1.0" encoding="utf-8"?>
<sst xmlns="http://schemas.openxmlformats.org/spreadsheetml/2006/main" count="124" uniqueCount="92">
  <si>
    <t>กิจกรรม</t>
  </si>
  <si>
    <t>หน่วยนับ</t>
  </si>
  <si>
    <t>ครั้ง</t>
  </si>
  <si>
    <t xml:space="preserve">สูตรที่ใช้คำนวณ ได้แก่ เทคนิคการวัดงาน (Work Measurement Technique) </t>
  </si>
  <si>
    <t>รวม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</si>
  <si>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</si>
  <si>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</si>
  <si>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</si>
  <si>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</si>
  <si>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</si>
  <si>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</si>
  <si>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</si>
  <si>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</si>
  <si>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</si>
  <si>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</si>
  <si>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เวลามาตรฐาน
ต่องาน 1 ชิ้น
(นาที)</t>
  </si>
  <si>
    <t>ปริมาณงาน (ปี)</t>
  </si>
  <si>
    <t>ผู้รับผิดชอบ</t>
  </si>
  <si>
    <t>คัน</t>
  </si>
  <si>
    <t>คน</t>
  </si>
  <si>
    <t>ราย</t>
  </si>
  <si>
    <t>1. วางแผนการปฏิบัติงานของงานรักษาความปลอดภัย</t>
  </si>
  <si>
    <t>2. ควบคุม ติดตามและประเมินผลการปฏิบัติงานของงานรักษาความปลอดภัย</t>
  </si>
  <si>
    <t>งานด้านบริการ</t>
  </si>
  <si>
    <t>งานด้านบริหาร</t>
  </si>
  <si>
    <t>งานด้านวิชาการ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</si>
  <si>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</si>
  <si>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t>หน่วยงาน …………………………………….</t>
  </si>
  <si>
    <t>สายงาน……………………………….</t>
  </si>
  <si>
    <t>กลุ่มงาน/ฝ่าย......รักษาความปลอดภัย (ทำเอง)......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</si>
  <si>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</si>
  <si>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</si>
  <si>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</si>
  <si>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</si>
  <si>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</si>
  <si>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</si>
  <si>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</si>
  <si>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</si>
  <si>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</si>
  <si>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</si>
  <si>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</si>
  <si>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2. จัดระเบียบจราจร เช้า-เย็น</t>
  </si>
  <si>
    <t>3. เดินตรวจความปลอดภัยภายในและภายนอกอาคารสำนักงาน บ้านพัก ทุก 2 ชั่วโมง</t>
  </si>
  <si>
    <t>3. ประเมินผลการปฏิบัติราชการพนักงาน รปภ.</t>
  </si>
  <si>
    <t>4. การประชุมภายในแผนก</t>
  </si>
  <si>
    <t>5. เป็นกรรมการตรวจรับพัสดุ/ครุภัณฑ์</t>
  </si>
  <si>
    <t xml:space="preserve">            ดังนั้น จำนวนอัตรากำลังที่ต้องการ      =                คน</t>
  </si>
  <si>
    <t>6. จัดตารางเวรการปฏิบัติงาน</t>
  </si>
  <si>
    <t>1. ทบทวนระเบียบปฏิบัติของหน่วยงาน</t>
  </si>
  <si>
    <t>2. ทบทวน Service Profile ของงานรักษาความปลอดภัย</t>
  </si>
  <si>
    <t>3. จัดทำผลงานพัฒนาคุณภาพหน่วยงาน (CQI)</t>
  </si>
  <si>
    <t>4. จัดเก็บตัวชี้วัดและข้อมูลของหน่วยงาน</t>
  </si>
  <si>
    <t xml:space="preserve">ตารางเก็บข้อมูลปริมาณงานด้านบริการ วิชาการ และบริหาร ย้อนหลัง 3 ปี (2557-2559)  </t>
  </si>
  <si>
    <t>5. อำนวยความสะดวกการจอดรถ</t>
  </si>
  <si>
    <t>4. ตรวจรถ เข้า-ออก / แลกบัตร</t>
  </si>
  <si>
    <t>7. ลงบันทึกเหตุการณ์ประจำวัน</t>
  </si>
  <si>
    <t xml:space="preserve">8. แจ้งให้ประชาสัมพันธ์เสียงตามสาย </t>
  </si>
  <si>
    <t xml:space="preserve">9. การตอบข้อซักถาม ให้คำแนะนำทางโทรศัพท์ หรือผู้ที่มาติดต่อด้วยตนเอง ประสานหน่วยงานที่เกี่ยวข้อง </t>
  </si>
  <si>
    <t xml:space="preserve">10. เปิด - ปิด ประตู  ไฟฟ้า </t>
  </si>
  <si>
    <t>11. เข้าระงับเหตุ / ช่วยจำกัดพฤติกรรมผู้ป่วยที่มีพฤติกรรมรุนแรง</t>
  </si>
  <si>
    <t>1. การรับส่งเวร - ส่งเวร</t>
  </si>
  <si>
    <r>
      <t xml:space="preserve">เวลาที่ใช้
ในการดำเนินงาน
(นาที)
</t>
    </r>
    <r>
      <rPr>
        <b/>
        <sz val="14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</si>
  <si>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4"/>
        <color indexed="10"/>
        <rFont val="TH SarabunPSK"/>
        <family val="2"/>
      </rPr>
      <t>(8)/96,600</t>
    </r>
  </si>
  <si>
    <r>
      <t xml:space="preserve">เฉลี่ย 3 ปี
</t>
    </r>
    <r>
      <rPr>
        <b/>
        <sz val="14"/>
        <color indexed="10"/>
        <rFont val="TH SarabunPSK"/>
        <family val="2"/>
      </rPr>
      <t>((4)+(5)+(6))/3</t>
    </r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</si>
  <si>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</si>
  <si>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</si>
  <si>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วัน</t>
  </si>
  <si>
    <t>(หน่วยงานของท่านเป็นผู้ดำเนินการจัดฝึกอบรมเอง)</t>
  </si>
  <si>
    <t>5. การประชุมวิชาการภายในหน่วยงาน</t>
  </si>
  <si>
    <r>
      <t xml:space="preserve"> 5.1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</si>
  <si>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5.2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</si>
  <si>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5.3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</si>
  <si>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5.4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</si>
  <si>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6. การประชุมวิชาการภายนอกหน่วยงาน</t>
  </si>
  <si>
    <r>
      <t xml:space="preserve"> 6.1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</si>
  <si>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6.2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</si>
  <si>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7. งานบริการทางวิชาการ</t>
  </si>
  <si>
    <t xml:space="preserve"> 7.1 การสอน/วิทยากรภายในหน่วยงาน ครึ่งวัน</t>
  </si>
  <si>
    <t xml:space="preserve"> 7.2 การสอน/วิทยากรภายในหน่วยงาน เต็มวัน</t>
  </si>
  <si>
    <t xml:space="preserve"> 7.3 การสอน/วิทยากรภายนอกหน่วยงาน ครึ่งวัน</t>
  </si>
  <si>
    <t xml:space="preserve"> 7.4 การสอน/วิทยากรภายนอกหน่วยงาน เต็มวัน</t>
  </si>
  <si>
    <t xml:space="preserve"> 7.5 จัดฝึกอบรม </t>
  </si>
  <si>
    <t>6. ควบคุมผู้ป่วยหลบหนี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</si>
  <si>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</si>
  <si>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</si>
  <si>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</si>
  <si>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</si>
  <si>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</si>
  <si>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</si>
  <si>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7. การประชุมร่วมกิจกรรม</t>
  </si>
  <si>
    <t xml:space="preserve"> 7.1 การประชุมกรรมการ อนุกรรมการ คณะทำงานภายในหน่วยงาน</t>
  </si>
  <si>
    <t xml:space="preserve"> 7.2 การประชุมกรรมการ อนุกรรมการ ภายนอกหน่วยงาน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</si>
</sst>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;[Red]0"/>
    <numFmt numFmtId="188" formatCode="0.0000000"/>
  </numFmts>
  <fonts count="18" x14ac:knownFonts="1">
    <font>
      <sz val="10"/>
      <name val="Arial"/>
      <charset val="22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2"/>
      <color rgb="FFFF0000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b/>
      <sz val="14"/>
      <color indexed="10"/>
      <name val="TH SarabunPSK"/>
      <family val="2"/>
    </font>
    <font>
      <i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4" fillId="0" borderId="0" xfId="0" applyFont="1" applyFill="1"/>
    <xf numFmtId="0" fontId="4" fillId="0" borderId="7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1" fillId="0" borderId="12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3" fontId="13" fillId="0" borderId="4" xfId="0" applyNumberFormat="1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center" vertical="center" wrapText="1" shrinkToFit="1"/>
    </xf>
    <xf numFmtId="0" fontId="14" fillId="0" borderId="16" xfId="0" applyFont="1" applyFill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vertical="center" wrapText="1" shrinkToFit="1"/>
    </xf>
    <xf numFmtId="187" fontId="13" fillId="0" borderId="4" xfId="0" applyNumberFormat="1" applyFont="1" applyBorder="1" applyAlignment="1">
      <alignment horizontal="center" vertical="center" wrapText="1" shrinkToFit="1"/>
    </xf>
    <xf numFmtId="187" fontId="13" fillId="0" borderId="4" xfId="0" applyNumberFormat="1" applyFont="1" applyFill="1" applyBorder="1" applyAlignment="1">
      <alignment horizontal="center" vertical="center" wrapText="1" shrinkToFit="1"/>
    </xf>
    <xf numFmtId="1" fontId="13" fillId="0" borderId="4" xfId="0" applyNumberFormat="1" applyFont="1" applyBorder="1" applyAlignment="1">
      <alignment horizontal="center" vertical="center" wrapText="1" shrinkToFit="1"/>
    </xf>
    <xf numFmtId="0" fontId="11" fillId="0" borderId="0" xfId="0" applyFont="1" applyFill="1"/>
    <xf numFmtId="0" fontId="11" fillId="0" borderId="12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11" fillId="0" borderId="1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vertical="top"/>
    </xf>
    <xf numFmtId="0" fontId="12" fillId="5" borderId="12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top"/>
    </xf>
    <xf numFmtId="0" fontId="4" fillId="5" borderId="1" xfId="0" applyFont="1" applyFill="1" applyBorder="1"/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88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88" fontId="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188" fontId="4" fillId="0" borderId="7" xfId="0" applyNumberFormat="1" applyFont="1" applyBorder="1" applyAlignment="1">
      <alignment horizontal="center" vertical="center"/>
    </xf>
    <xf numFmtId="188" fontId="3" fillId="0" borderId="8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 shrinkToFit="1"/>
    </xf>
    <xf numFmtId="3" fontId="13" fillId="0" borderId="8" xfId="0" applyNumberFormat="1" applyFont="1" applyBorder="1" applyAlignment="1">
      <alignment horizontal="center" vertical="center" wrapText="1" shrinkToFit="1"/>
    </xf>
    <xf numFmtId="3" fontId="13" fillId="0" borderId="10" xfId="0" applyNumberFormat="1" applyFont="1" applyBorder="1" applyAlignment="1">
      <alignment horizontal="center" vertical="center" wrapText="1" shrinkToFit="1"/>
    </xf>
    <xf numFmtId="3" fontId="13" fillId="0" borderId="14" xfId="0" applyNumberFormat="1" applyFont="1" applyBorder="1" applyAlignment="1">
      <alignment horizontal="center" vertical="center" wrapText="1" shrinkToFit="1"/>
    </xf>
    <xf numFmtId="3" fontId="13" fillId="0" borderId="5" xfId="0" applyNumberFormat="1" applyFont="1" applyBorder="1" applyAlignment="1">
      <alignment horizontal="center" vertical="center" wrapText="1" shrinkToFi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="115" zoomScaleNormal="115" zoomScaleSheetLayoutView="70" workbookViewId="0">
      <selection activeCell="A3" sqref="A3:J3"/>
    </sheetView>
  </sheetViews>
  <sheetFormatPr defaultColWidth="10.42578125" defaultRowHeight="24" x14ac:dyDescent="0.55000000000000004"/>
  <cols>
    <col min="1" max="1" width="41.5703125" style="1" customWidth="1"/>
    <col min="2" max="2" width="8.28515625" style="1" customWidth="1"/>
    <col min="3" max="3" width="10.140625" style="1" customWidth="1"/>
    <col min="4" max="4" width="7.85546875" style="1" customWidth="1"/>
    <col min="5" max="6" width="8" style="1" bestFit="1" customWidth="1"/>
    <col min="7" max="7" width="16" style="6" customWidth="1"/>
    <col min="8" max="8" width="14" style="6" customWidth="1"/>
    <col min="9" max="9" width="16.5703125" style="6" customWidth="1"/>
    <col min="10" max="10" width="14.140625" style="1" customWidth="1"/>
    <col min="11" max="16384" width="10.42578125" style="1"/>
  </cols>
  <sheetData>
    <row r="1" spans="1:10" x14ac:dyDescent="0.55000000000000004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2.5" customHeight="1" x14ac:dyDescent="0.55000000000000004">
      <c r="A2" s="102" t="s">
        <v>27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2.5" customHeight="1" x14ac:dyDescent="0.55000000000000004">
      <c r="A3" s="102" t="s">
        <v>29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2.5" customHeight="1" x14ac:dyDescent="0.55000000000000004">
      <c r="A4" s="102" t="s">
        <v>28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55000000000000004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48" customHeight="1" x14ac:dyDescent="0.55000000000000004">
      <c r="A6" s="103" t="s">
        <v>26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s="2" customFormat="1" ht="17.25" customHeight="1" x14ac:dyDescent="0.55000000000000004">
      <c r="A7" s="29" t="s">
        <v>5</v>
      </c>
      <c r="B7" s="29" t="s">
        <v>6</v>
      </c>
      <c r="C7" s="29" t="s">
        <v>7</v>
      </c>
      <c r="D7" s="29" t="s">
        <v>8</v>
      </c>
      <c r="E7" s="29" t="s">
        <v>9</v>
      </c>
      <c r="F7" s="29" t="s">
        <v>10</v>
      </c>
      <c r="G7" s="29" t="s">
        <v>11</v>
      </c>
      <c r="H7" s="29" t="s">
        <v>12</v>
      </c>
      <c r="I7" s="29" t="s">
        <v>13</v>
      </c>
      <c r="J7" s="29" t="s">
        <v>14</v>
      </c>
    </row>
    <row r="8" spans="1:10" ht="31.5" customHeight="1" x14ac:dyDescent="0.55000000000000004">
      <c r="A8" s="96" t="s">
        <v>0</v>
      </c>
      <c r="B8" s="98" t="s">
        <v>1</v>
      </c>
      <c r="C8" s="99" t="s">
        <v>15</v>
      </c>
      <c r="D8" s="100" t="s">
        <v>16</v>
      </c>
      <c r="E8" s="100"/>
      <c r="F8" s="100"/>
      <c r="G8" s="100"/>
      <c r="H8" s="101" t="s">
        <v>61</v>
      </c>
      <c r="I8" s="94" t="s">
        <v>62</v>
      </c>
      <c r="J8" s="96" t="s">
        <v>17</v>
      </c>
    </row>
    <row r="9" spans="1:10" ht="55.5" customHeight="1" x14ac:dyDescent="0.55000000000000004">
      <c r="A9" s="97"/>
      <c r="B9" s="98"/>
      <c r="C9" s="99"/>
      <c r="D9" s="50">
        <v>2557</v>
      </c>
      <c r="E9" s="50">
        <v>2558</v>
      </c>
      <c r="F9" s="50">
        <v>2559</v>
      </c>
      <c r="G9" s="49" t="s">
        <v>63</v>
      </c>
      <c r="H9" s="97"/>
      <c r="I9" s="95"/>
      <c r="J9" s="97"/>
    </row>
    <row r="10" spans="1:10" s="3" customFormat="1" ht="23.25" customHeight="1" x14ac:dyDescent="0.55000000000000004">
      <c r="A10" s="51" t="s">
        <v>23</v>
      </c>
      <c r="B10" s="52"/>
      <c r="C10" s="53"/>
      <c r="D10" s="54"/>
      <c r="E10" s="54"/>
      <c r="F10" s="54"/>
      <c r="G10" s="55"/>
      <c r="H10" s="55"/>
      <c r="I10" s="55"/>
      <c r="J10" s="56"/>
    </row>
    <row r="11" spans="1:10" s="3" customFormat="1" x14ac:dyDescent="0.55000000000000004">
      <c r="A11" s="43" t="s">
        <v>60</v>
      </c>
      <c r="B11" s="30" t="s">
        <v>2</v>
      </c>
      <c r="C11" s="20">
        <v>15</v>
      </c>
      <c r="D11" s="44"/>
      <c r="E11" s="44"/>
      <c r="F11" s="44"/>
      <c r="G11" s="31">
        <f>(D11+E11+F11)/3</f>
        <v>0</v>
      </c>
      <c r="H11" s="31">
        <f>G11*C11</f>
        <v>0</v>
      </c>
      <c r="I11" s="69">
        <f>H11/96600</f>
        <v>0</v>
      </c>
      <c r="J11" s="45"/>
    </row>
    <row r="12" spans="1:10" s="3" customFormat="1" x14ac:dyDescent="0.55000000000000004">
      <c r="A12" s="43" t="s">
        <v>41</v>
      </c>
      <c r="B12" s="30" t="s">
        <v>2</v>
      </c>
      <c r="C12" s="20">
        <v>120</v>
      </c>
      <c r="D12" s="44"/>
      <c r="E12" s="44"/>
      <c r="F12" s="44"/>
      <c r="G12" s="31">
        <f t="shared" ref="G12:G26" si="0">(D12+E12+F12)/3</f>
        <v>0</v>
      </c>
      <c r="H12" s="31">
        <f t="shared" ref="H12:H26" si="1">G12*C12</f>
        <v>0</v>
      </c>
      <c r="I12" s="69">
        <f t="shared" ref="I12:I26" si="2">H12/96600</f>
        <v>0</v>
      </c>
      <c r="J12" s="45"/>
    </row>
    <row r="13" spans="1:10" s="3" customFormat="1" ht="48" x14ac:dyDescent="0.55000000000000004">
      <c r="A13" s="43" t="s">
        <v>42</v>
      </c>
      <c r="B13" s="30" t="s">
        <v>2</v>
      </c>
      <c r="C13" s="20">
        <v>60</v>
      </c>
      <c r="D13" s="44"/>
      <c r="E13" s="44"/>
      <c r="F13" s="44"/>
      <c r="G13" s="31">
        <f t="shared" si="0"/>
        <v>0</v>
      </c>
      <c r="H13" s="31">
        <f t="shared" si="1"/>
        <v>0</v>
      </c>
      <c r="I13" s="69">
        <f t="shared" si="2"/>
        <v>0</v>
      </c>
      <c r="J13" s="45"/>
    </row>
    <row r="14" spans="1:10" s="3" customFormat="1" x14ac:dyDescent="0.55000000000000004">
      <c r="A14" s="43" t="s">
        <v>54</v>
      </c>
      <c r="B14" s="30" t="s">
        <v>18</v>
      </c>
      <c r="C14" s="20">
        <v>5</v>
      </c>
      <c r="D14" s="44"/>
      <c r="E14" s="44"/>
      <c r="F14" s="44"/>
      <c r="G14" s="31">
        <f t="shared" si="0"/>
        <v>0</v>
      </c>
      <c r="H14" s="31">
        <f t="shared" si="1"/>
        <v>0</v>
      </c>
      <c r="I14" s="69">
        <f t="shared" si="2"/>
        <v>0</v>
      </c>
      <c r="J14" s="45"/>
    </row>
    <row r="15" spans="1:10" s="42" customFormat="1" x14ac:dyDescent="0.55000000000000004">
      <c r="A15" s="46" t="s">
        <v>53</v>
      </c>
      <c r="B15" s="31" t="s">
        <v>18</v>
      </c>
      <c r="C15" s="47">
        <v>5</v>
      </c>
      <c r="D15" s="31"/>
      <c r="E15" s="31"/>
      <c r="F15" s="31"/>
      <c r="G15" s="31">
        <f t="shared" si="0"/>
        <v>0</v>
      </c>
      <c r="H15" s="31">
        <f t="shared" si="1"/>
        <v>0</v>
      </c>
      <c r="I15" s="69">
        <f t="shared" si="2"/>
        <v>0</v>
      </c>
      <c r="J15" s="48"/>
    </row>
    <row r="16" spans="1:10" s="3" customFormat="1" x14ac:dyDescent="0.55000000000000004">
      <c r="A16" s="43" t="s">
        <v>82</v>
      </c>
      <c r="B16" s="30" t="s">
        <v>19</v>
      </c>
      <c r="C16" s="20">
        <v>60</v>
      </c>
      <c r="D16" s="31"/>
      <c r="E16" s="31"/>
      <c r="F16" s="31"/>
      <c r="G16" s="31">
        <f t="shared" si="0"/>
        <v>0</v>
      </c>
      <c r="H16" s="31">
        <f t="shared" si="1"/>
        <v>0</v>
      </c>
      <c r="I16" s="69">
        <f t="shared" si="2"/>
        <v>0</v>
      </c>
      <c r="J16" s="45"/>
    </row>
    <row r="17" spans="1:10" s="3" customFormat="1" x14ac:dyDescent="0.55000000000000004">
      <c r="A17" s="43" t="s">
        <v>55</v>
      </c>
      <c r="B17" s="30" t="s">
        <v>2</v>
      </c>
      <c r="C17" s="20">
        <v>20</v>
      </c>
      <c r="D17" s="44"/>
      <c r="E17" s="44"/>
      <c r="F17" s="44"/>
      <c r="G17" s="31">
        <f t="shared" si="0"/>
        <v>0</v>
      </c>
      <c r="H17" s="31">
        <f t="shared" si="1"/>
        <v>0</v>
      </c>
      <c r="I17" s="69">
        <f t="shared" si="2"/>
        <v>0</v>
      </c>
      <c r="J17" s="45"/>
    </row>
    <row r="18" spans="1:10" s="3" customFormat="1" x14ac:dyDescent="0.55000000000000004">
      <c r="A18" s="43" t="s">
        <v>56</v>
      </c>
      <c r="B18" s="30" t="s">
        <v>2</v>
      </c>
      <c r="C18" s="20">
        <v>10</v>
      </c>
      <c r="D18" s="44"/>
      <c r="E18" s="44"/>
      <c r="F18" s="44"/>
      <c r="G18" s="31">
        <f t="shared" si="0"/>
        <v>0</v>
      </c>
      <c r="H18" s="31">
        <f t="shared" si="1"/>
        <v>0</v>
      </c>
      <c r="I18" s="69">
        <f t="shared" si="2"/>
        <v>0</v>
      </c>
      <c r="J18" s="45"/>
    </row>
    <row r="19" spans="1:10" s="3" customFormat="1" ht="72" x14ac:dyDescent="0.55000000000000004">
      <c r="A19" s="43" t="s">
        <v>57</v>
      </c>
      <c r="B19" s="30" t="s">
        <v>20</v>
      </c>
      <c r="C19" s="20">
        <v>15</v>
      </c>
      <c r="D19" s="44"/>
      <c r="E19" s="44"/>
      <c r="F19" s="44"/>
      <c r="G19" s="31">
        <f t="shared" si="0"/>
        <v>0</v>
      </c>
      <c r="H19" s="31">
        <f t="shared" si="1"/>
        <v>0</v>
      </c>
      <c r="I19" s="69">
        <f t="shared" si="2"/>
        <v>0</v>
      </c>
      <c r="J19" s="45"/>
    </row>
    <row r="20" spans="1:10" s="3" customFormat="1" x14ac:dyDescent="0.55000000000000004">
      <c r="A20" s="43" t="s">
        <v>58</v>
      </c>
      <c r="B20" s="30" t="s">
        <v>2</v>
      </c>
      <c r="C20" s="20">
        <v>30</v>
      </c>
      <c r="D20" s="44"/>
      <c r="E20" s="44"/>
      <c r="F20" s="44"/>
      <c r="G20" s="31">
        <f t="shared" si="0"/>
        <v>0</v>
      </c>
      <c r="H20" s="31">
        <f t="shared" si="1"/>
        <v>0</v>
      </c>
      <c r="I20" s="69">
        <f t="shared" si="2"/>
        <v>0</v>
      </c>
      <c r="J20" s="45"/>
    </row>
    <row r="21" spans="1:10" s="42" customFormat="1" ht="48" x14ac:dyDescent="0.55000000000000004">
      <c r="A21" s="46" t="s">
        <v>59</v>
      </c>
      <c r="B21" s="31" t="s">
        <v>2</v>
      </c>
      <c r="C21" s="47">
        <v>60</v>
      </c>
      <c r="D21" s="31"/>
      <c r="E21" s="31"/>
      <c r="F21" s="31"/>
      <c r="G21" s="31">
        <f t="shared" si="0"/>
        <v>0</v>
      </c>
      <c r="H21" s="31">
        <f t="shared" si="1"/>
        <v>0</v>
      </c>
      <c r="I21" s="69">
        <f t="shared" si="2"/>
        <v>0</v>
      </c>
      <c r="J21" s="48"/>
    </row>
    <row r="22" spans="1:10" s="3" customFormat="1" x14ac:dyDescent="0.55000000000000004">
      <c r="A22" s="57" t="s">
        <v>25</v>
      </c>
      <c r="B22" s="58"/>
      <c r="C22" s="59"/>
      <c r="D22" s="60"/>
      <c r="E22" s="60"/>
      <c r="F22" s="60"/>
      <c r="G22" s="61"/>
      <c r="H22" s="61"/>
      <c r="I22" s="61"/>
      <c r="J22" s="62"/>
    </row>
    <row r="23" spans="1:10" s="3" customFormat="1" x14ac:dyDescent="0.55000000000000004">
      <c r="A23" s="17" t="s">
        <v>48</v>
      </c>
      <c r="B23" s="18" t="s">
        <v>2</v>
      </c>
      <c r="C23" s="14">
        <v>180</v>
      </c>
      <c r="D23" s="15"/>
      <c r="E23" s="15"/>
      <c r="F23" s="15"/>
      <c r="G23" s="31">
        <f t="shared" si="0"/>
        <v>0</v>
      </c>
      <c r="H23" s="31">
        <f t="shared" si="1"/>
        <v>0</v>
      </c>
      <c r="I23" s="69">
        <f t="shared" si="2"/>
        <v>0</v>
      </c>
      <c r="J23" s="16"/>
    </row>
    <row r="24" spans="1:10" s="3" customFormat="1" ht="48" x14ac:dyDescent="0.55000000000000004">
      <c r="A24" s="17" t="s">
        <v>49</v>
      </c>
      <c r="B24" s="18" t="s">
        <v>2</v>
      </c>
      <c r="C24" s="14">
        <v>180</v>
      </c>
      <c r="D24" s="15"/>
      <c r="E24" s="15"/>
      <c r="F24" s="15"/>
      <c r="G24" s="31">
        <f t="shared" si="0"/>
        <v>0</v>
      </c>
      <c r="H24" s="31">
        <f t="shared" si="1"/>
        <v>0</v>
      </c>
      <c r="I24" s="69">
        <f t="shared" si="2"/>
        <v>0</v>
      </c>
      <c r="J24" s="16"/>
    </row>
    <row r="25" spans="1:10" s="3" customFormat="1" x14ac:dyDescent="0.55000000000000004">
      <c r="A25" s="17" t="s">
        <v>50</v>
      </c>
      <c r="B25" s="18" t="s">
        <v>2</v>
      </c>
      <c r="C25" s="14">
        <v>360</v>
      </c>
      <c r="D25" s="15"/>
      <c r="E25" s="15"/>
      <c r="F25" s="15"/>
      <c r="G25" s="31">
        <f t="shared" si="0"/>
        <v>0</v>
      </c>
      <c r="H25" s="31">
        <f t="shared" si="1"/>
        <v>0</v>
      </c>
      <c r="I25" s="69">
        <f t="shared" si="2"/>
        <v>0</v>
      </c>
      <c r="J25" s="16"/>
    </row>
    <row r="26" spans="1:10" s="3" customFormat="1" x14ac:dyDescent="0.55000000000000004">
      <c r="A26" s="17" t="s">
        <v>51</v>
      </c>
      <c r="B26" s="18" t="s">
        <v>2</v>
      </c>
      <c r="C26" s="14">
        <v>120</v>
      </c>
      <c r="D26" s="15"/>
      <c r="E26" s="15"/>
      <c r="F26" s="15"/>
      <c r="G26" s="31">
        <f t="shared" si="0"/>
        <v>0</v>
      </c>
      <c r="H26" s="31">
        <f t="shared" si="1"/>
        <v>0</v>
      </c>
      <c r="I26" s="69">
        <f t="shared" si="2"/>
        <v>0</v>
      </c>
      <c r="J26" s="16"/>
    </row>
    <row r="27" spans="1:10" s="3" customFormat="1" x14ac:dyDescent="0.55000000000000004">
      <c r="A27" s="68" t="s">
        <v>68</v>
      </c>
      <c r="B27" s="64"/>
      <c r="C27" s="14"/>
      <c r="D27" s="65"/>
      <c r="E27" s="66"/>
      <c r="F27" s="66"/>
      <c r="G27" s="31"/>
      <c r="H27" s="31"/>
      <c r="I27" s="31"/>
      <c r="J27" s="16"/>
    </row>
    <row r="28" spans="1:10" s="3" customFormat="1" ht="48" x14ac:dyDescent="0.55000000000000004">
      <c r="A28" s="67" t="s">
        <v>64</v>
      </c>
      <c r="B28" s="64"/>
      <c r="C28" s="14"/>
      <c r="D28" s="65"/>
      <c r="E28" s="66"/>
      <c r="F28" s="66"/>
      <c r="G28" s="31"/>
      <c r="H28" s="31"/>
      <c r="I28" s="31"/>
      <c r="J28" s="16"/>
    </row>
    <row r="29" spans="1:10" s="3" customFormat="1" ht="48" x14ac:dyDescent="0.55000000000000004">
      <c r="A29" s="68" t="s">
        <v>69</v>
      </c>
      <c r="B29" s="64" t="s">
        <v>2</v>
      </c>
      <c r="C29" s="14">
        <v>210</v>
      </c>
      <c r="D29" s="65"/>
      <c r="E29" s="66"/>
      <c r="F29" s="66"/>
      <c r="G29" s="31">
        <f t="shared" ref="G29:G42" si="3">(D29+E29+F29)/3</f>
        <v>0</v>
      </c>
      <c r="H29" s="31">
        <f t="shared" ref="H29:H42" si="4">G29*C29</f>
        <v>0</v>
      </c>
      <c r="I29" s="69">
        <f t="shared" ref="I29:I42" si="5">H29/96600</f>
        <v>0</v>
      </c>
      <c r="J29" s="16"/>
    </row>
    <row r="30" spans="1:10" s="3" customFormat="1" ht="48" x14ac:dyDescent="0.55000000000000004">
      <c r="A30" s="68" t="s">
        <v>70</v>
      </c>
      <c r="B30" s="64" t="s">
        <v>2</v>
      </c>
      <c r="C30" s="14">
        <v>420</v>
      </c>
      <c r="D30" s="65"/>
      <c r="E30" s="66"/>
      <c r="F30" s="66"/>
      <c r="G30" s="31">
        <f t="shared" si="3"/>
        <v>0</v>
      </c>
      <c r="H30" s="31">
        <f t="shared" si="4"/>
        <v>0</v>
      </c>
      <c r="I30" s="69">
        <f t="shared" si="5"/>
        <v>0</v>
      </c>
      <c r="J30" s="16"/>
    </row>
    <row r="31" spans="1:10" s="3" customFormat="1" ht="48" x14ac:dyDescent="0.55000000000000004">
      <c r="A31" s="68" t="s">
        <v>71</v>
      </c>
      <c r="B31" s="64" t="s">
        <v>2</v>
      </c>
      <c r="C31" s="14">
        <v>210</v>
      </c>
      <c r="D31" s="65"/>
      <c r="E31" s="66"/>
      <c r="F31" s="66"/>
      <c r="G31" s="31">
        <f t="shared" si="3"/>
        <v>0</v>
      </c>
      <c r="H31" s="31">
        <f t="shared" si="4"/>
        <v>0</v>
      </c>
      <c r="I31" s="69">
        <f t="shared" si="5"/>
        <v>0</v>
      </c>
      <c r="J31" s="16"/>
    </row>
    <row r="32" spans="1:10" s="3" customFormat="1" ht="48" x14ac:dyDescent="0.55000000000000004">
      <c r="A32" s="68" t="s">
        <v>72</v>
      </c>
      <c r="B32" s="64" t="s">
        <v>2</v>
      </c>
      <c r="C32" s="14">
        <v>420</v>
      </c>
      <c r="D32" s="65"/>
      <c r="E32" s="66"/>
      <c r="F32" s="66"/>
      <c r="G32" s="31">
        <f t="shared" si="3"/>
        <v>0</v>
      </c>
      <c r="H32" s="31">
        <f t="shared" si="4"/>
        <v>0</v>
      </c>
      <c r="I32" s="69">
        <f t="shared" si="5"/>
        <v>0</v>
      </c>
      <c r="J32" s="16"/>
    </row>
    <row r="33" spans="1:10" s="3" customFormat="1" x14ac:dyDescent="0.55000000000000004">
      <c r="A33" s="63" t="s">
        <v>73</v>
      </c>
      <c r="B33" s="64"/>
      <c r="C33" s="14"/>
      <c r="D33" s="65"/>
      <c r="E33" s="66"/>
      <c r="F33" s="66"/>
      <c r="G33" s="31"/>
      <c r="H33" s="31"/>
      <c r="I33" s="69"/>
      <c r="J33" s="16"/>
    </row>
    <row r="34" spans="1:10" s="3" customFormat="1" ht="48" x14ac:dyDescent="0.55000000000000004">
      <c r="A34" s="67" t="s">
        <v>65</v>
      </c>
      <c r="B34" s="64"/>
      <c r="C34" s="14"/>
      <c r="D34" s="65"/>
      <c r="E34" s="66"/>
      <c r="F34" s="66"/>
      <c r="G34" s="31"/>
      <c r="H34" s="31"/>
      <c r="I34" s="69"/>
      <c r="J34" s="16"/>
    </row>
    <row r="35" spans="1:10" s="3" customFormat="1" ht="48" x14ac:dyDescent="0.55000000000000004">
      <c r="A35" s="68" t="s">
        <v>74</v>
      </c>
      <c r="B35" s="64" t="s">
        <v>2</v>
      </c>
      <c r="C35" s="14">
        <v>210</v>
      </c>
      <c r="D35" s="65"/>
      <c r="E35" s="66"/>
      <c r="F35" s="66"/>
      <c r="G35" s="31">
        <f t="shared" si="3"/>
        <v>0</v>
      </c>
      <c r="H35" s="31">
        <f t="shared" si="4"/>
        <v>0</v>
      </c>
      <c r="I35" s="69">
        <f t="shared" si="5"/>
        <v>0</v>
      </c>
      <c r="J35" s="16"/>
    </row>
    <row r="36" spans="1:10" s="3" customFormat="1" ht="48" x14ac:dyDescent="0.55000000000000004">
      <c r="A36" s="68" t="s">
        <v>75</v>
      </c>
      <c r="B36" s="64" t="s">
        <v>2</v>
      </c>
      <c r="C36" s="14">
        <v>420</v>
      </c>
      <c r="D36" s="65"/>
      <c r="E36" s="66"/>
      <c r="F36" s="66"/>
      <c r="G36" s="31">
        <f t="shared" si="3"/>
        <v>0</v>
      </c>
      <c r="H36" s="31">
        <f t="shared" si="4"/>
        <v>0</v>
      </c>
      <c r="I36" s="69">
        <f t="shared" si="5"/>
        <v>0</v>
      </c>
      <c r="J36" s="16"/>
    </row>
    <row r="37" spans="1:10" s="3" customFormat="1" x14ac:dyDescent="0.55000000000000004">
      <c r="A37" s="63" t="s">
        <v>76</v>
      </c>
      <c r="B37" s="64"/>
      <c r="C37" s="14"/>
      <c r="D37" s="65"/>
      <c r="E37" s="66"/>
      <c r="F37" s="66"/>
      <c r="G37" s="31"/>
      <c r="H37" s="31"/>
      <c r="I37" s="69"/>
      <c r="J37" s="16"/>
    </row>
    <row r="38" spans="1:10" s="3" customFormat="1" x14ac:dyDescent="0.55000000000000004">
      <c r="A38" s="68" t="s">
        <v>77</v>
      </c>
      <c r="B38" s="64" t="s">
        <v>2</v>
      </c>
      <c r="C38" s="14">
        <v>210</v>
      </c>
      <c r="D38" s="65"/>
      <c r="E38" s="66"/>
      <c r="F38" s="66"/>
      <c r="G38" s="31">
        <f t="shared" si="3"/>
        <v>0</v>
      </c>
      <c r="H38" s="31">
        <f t="shared" si="4"/>
        <v>0</v>
      </c>
      <c r="I38" s="69">
        <f t="shared" si="5"/>
        <v>0</v>
      </c>
      <c r="J38" s="16"/>
    </row>
    <row r="39" spans="1:10" s="3" customFormat="1" x14ac:dyDescent="0.55000000000000004">
      <c r="A39" s="68" t="s">
        <v>78</v>
      </c>
      <c r="B39" s="64" t="s">
        <v>2</v>
      </c>
      <c r="C39" s="14">
        <v>420</v>
      </c>
      <c r="D39" s="65"/>
      <c r="E39" s="66"/>
      <c r="F39" s="66"/>
      <c r="G39" s="31">
        <f t="shared" si="3"/>
        <v>0</v>
      </c>
      <c r="H39" s="31">
        <f t="shared" si="4"/>
        <v>0</v>
      </c>
      <c r="I39" s="69">
        <f t="shared" si="5"/>
        <v>0</v>
      </c>
      <c r="J39" s="16"/>
    </row>
    <row r="40" spans="1:10" s="3" customFormat="1" x14ac:dyDescent="0.55000000000000004">
      <c r="A40" s="68" t="s">
        <v>79</v>
      </c>
      <c r="B40" s="64" t="s">
        <v>2</v>
      </c>
      <c r="C40" s="14">
        <v>210</v>
      </c>
      <c r="D40" s="65"/>
      <c r="E40" s="66"/>
      <c r="F40" s="66"/>
      <c r="G40" s="31">
        <f t="shared" si="3"/>
        <v>0</v>
      </c>
      <c r="H40" s="31">
        <f t="shared" si="4"/>
        <v>0</v>
      </c>
      <c r="I40" s="69">
        <f t="shared" si="5"/>
        <v>0</v>
      </c>
      <c r="J40" s="16"/>
    </row>
    <row r="41" spans="1:10" s="3" customFormat="1" x14ac:dyDescent="0.55000000000000004">
      <c r="A41" s="68" t="s">
        <v>80</v>
      </c>
      <c r="B41" s="64" t="s">
        <v>2</v>
      </c>
      <c r="C41" s="14">
        <v>420</v>
      </c>
      <c r="D41" s="65"/>
      <c r="E41" s="66"/>
      <c r="F41" s="66"/>
      <c r="G41" s="31">
        <f t="shared" si="3"/>
        <v>0</v>
      </c>
      <c r="H41" s="31">
        <f t="shared" si="4"/>
        <v>0</v>
      </c>
      <c r="I41" s="69">
        <f t="shared" si="5"/>
        <v>0</v>
      </c>
      <c r="J41" s="16"/>
    </row>
    <row r="42" spans="1:10" s="3" customFormat="1" x14ac:dyDescent="0.55000000000000004">
      <c r="A42" s="68" t="s">
        <v>81</v>
      </c>
      <c r="B42" s="64" t="s">
        <v>66</v>
      </c>
      <c r="C42" s="14">
        <v>420</v>
      </c>
      <c r="D42" s="65"/>
      <c r="E42" s="66"/>
      <c r="F42" s="66"/>
      <c r="G42" s="31">
        <f t="shared" si="3"/>
        <v>0</v>
      </c>
      <c r="H42" s="31">
        <f t="shared" si="4"/>
        <v>0</v>
      </c>
      <c r="I42" s="69">
        <f t="shared" si="5"/>
        <v>0</v>
      </c>
      <c r="J42" s="16"/>
    </row>
    <row r="43" spans="1:10" s="3" customFormat="1" ht="48" x14ac:dyDescent="0.55000000000000004">
      <c r="A43" s="67" t="s">
        <v>67</v>
      </c>
      <c r="B43" s="64"/>
      <c r="C43" s="14"/>
      <c r="D43" s="65"/>
      <c r="E43" s="66"/>
      <c r="F43" s="66"/>
      <c r="G43" s="70"/>
      <c r="H43" s="70"/>
      <c r="I43" s="70"/>
      <c r="J43" s="16"/>
    </row>
    <row r="44" spans="1:10" s="3" customFormat="1" x14ac:dyDescent="0.55000000000000004">
      <c r="A44" s="57" t="s">
        <v>24</v>
      </c>
      <c r="B44" s="58"/>
      <c r="C44" s="59"/>
      <c r="D44" s="60"/>
      <c r="E44" s="60"/>
      <c r="F44" s="60"/>
      <c r="G44" s="61"/>
      <c r="H44" s="61"/>
      <c r="I44" s="61"/>
      <c r="J44" s="62"/>
    </row>
    <row r="45" spans="1:10" s="3" customFormat="1" ht="48" x14ac:dyDescent="0.55000000000000004">
      <c r="A45" s="19" t="s">
        <v>21</v>
      </c>
      <c r="B45" s="20" t="s">
        <v>2</v>
      </c>
      <c r="C45" s="21">
        <v>120</v>
      </c>
      <c r="D45" s="22"/>
      <c r="E45" s="22"/>
      <c r="F45" s="22"/>
      <c r="G45" s="31">
        <f t="shared" ref="G45:G50" si="6">(D45+E45+F45)/3</f>
        <v>0</v>
      </c>
      <c r="H45" s="31">
        <f t="shared" ref="H45:H50" si="7">G45*C45</f>
        <v>0</v>
      </c>
      <c r="I45" s="69">
        <f t="shared" ref="I45:I50" si="8">H45/96600</f>
        <v>0</v>
      </c>
      <c r="J45" s="16"/>
    </row>
    <row r="46" spans="1:10" s="3" customFormat="1" ht="48" x14ac:dyDescent="0.55000000000000004">
      <c r="A46" s="19" t="s">
        <v>22</v>
      </c>
      <c r="B46" s="20" t="s">
        <v>2</v>
      </c>
      <c r="C46" s="23">
        <v>120</v>
      </c>
      <c r="D46" s="24"/>
      <c r="E46" s="24"/>
      <c r="F46" s="24"/>
      <c r="G46" s="31">
        <f t="shared" si="6"/>
        <v>0</v>
      </c>
      <c r="H46" s="31">
        <f t="shared" si="7"/>
        <v>0</v>
      </c>
      <c r="I46" s="69">
        <f t="shared" si="8"/>
        <v>0</v>
      </c>
      <c r="J46" s="16"/>
    </row>
    <row r="47" spans="1:10" s="7" customFormat="1" x14ac:dyDescent="0.45">
      <c r="A47" s="25" t="s">
        <v>43</v>
      </c>
      <c r="B47" s="26" t="s">
        <v>2</v>
      </c>
      <c r="C47" s="27">
        <v>180</v>
      </c>
      <c r="D47" s="26"/>
      <c r="E47" s="28"/>
      <c r="F47" s="28"/>
      <c r="G47" s="31">
        <f t="shared" si="6"/>
        <v>0</v>
      </c>
      <c r="H47" s="31">
        <f t="shared" si="7"/>
        <v>0</v>
      </c>
      <c r="I47" s="69">
        <f t="shared" si="8"/>
        <v>0</v>
      </c>
      <c r="J47" s="28"/>
    </row>
    <row r="48" spans="1:10" s="7" customFormat="1" x14ac:dyDescent="0.45">
      <c r="A48" s="25" t="s">
        <v>44</v>
      </c>
      <c r="B48" s="26" t="s">
        <v>2</v>
      </c>
      <c r="C48" s="27">
        <v>60</v>
      </c>
      <c r="D48" s="26"/>
      <c r="E48" s="28"/>
      <c r="F48" s="28"/>
      <c r="G48" s="31">
        <f t="shared" si="6"/>
        <v>0</v>
      </c>
      <c r="H48" s="31">
        <f t="shared" si="7"/>
        <v>0</v>
      </c>
      <c r="I48" s="69">
        <f t="shared" si="8"/>
        <v>0</v>
      </c>
      <c r="J48" s="28"/>
    </row>
    <row r="49" spans="1:10" s="7" customFormat="1" x14ac:dyDescent="0.45">
      <c r="A49" s="25" t="s">
        <v>45</v>
      </c>
      <c r="B49" s="26" t="s">
        <v>2</v>
      </c>
      <c r="C49" s="27">
        <v>30</v>
      </c>
      <c r="D49" s="26"/>
      <c r="E49" s="28"/>
      <c r="F49" s="28"/>
      <c r="G49" s="31">
        <f t="shared" si="6"/>
        <v>0</v>
      </c>
      <c r="H49" s="31">
        <f t="shared" si="7"/>
        <v>0</v>
      </c>
      <c r="I49" s="69">
        <f t="shared" si="8"/>
        <v>0</v>
      </c>
      <c r="J49" s="28"/>
    </row>
    <row r="50" spans="1:10" s="8" customFormat="1" x14ac:dyDescent="0.45">
      <c r="A50" s="25" t="s">
        <v>47</v>
      </c>
      <c r="B50" s="26" t="s">
        <v>2</v>
      </c>
      <c r="C50" s="27">
        <v>60</v>
      </c>
      <c r="D50" s="26"/>
      <c r="E50" s="28"/>
      <c r="F50" s="28"/>
      <c r="G50" s="31">
        <f t="shared" si="6"/>
        <v>0</v>
      </c>
      <c r="H50" s="31">
        <f t="shared" si="7"/>
        <v>0</v>
      </c>
      <c r="I50" s="69">
        <f t="shared" si="8"/>
        <v>0</v>
      </c>
      <c r="J50" s="28"/>
    </row>
    <row r="51" spans="1:10" s="3" customFormat="1" x14ac:dyDescent="0.55000000000000004">
      <c r="A51" s="77" t="s">
        <v>89</v>
      </c>
      <c r="B51" s="44"/>
      <c r="C51" s="47"/>
      <c r="D51" s="65"/>
      <c r="E51" s="66"/>
      <c r="F51" s="66"/>
      <c r="G51" s="15"/>
      <c r="H51" s="15"/>
      <c r="I51" s="71"/>
      <c r="J51" s="16"/>
    </row>
    <row r="52" spans="1:10" s="3" customFormat="1" ht="48" x14ac:dyDescent="0.55000000000000004">
      <c r="A52" s="72" t="s">
        <v>90</v>
      </c>
      <c r="B52" s="73"/>
      <c r="C52" s="20"/>
      <c r="D52" s="65"/>
      <c r="E52" s="66"/>
      <c r="F52" s="66"/>
      <c r="G52" s="70"/>
      <c r="H52" s="70"/>
      <c r="I52" s="74"/>
      <c r="J52" s="16"/>
    </row>
    <row r="53" spans="1:10" s="3" customFormat="1" ht="48" x14ac:dyDescent="0.55000000000000004">
      <c r="A53" s="75" t="s">
        <v>83</v>
      </c>
      <c r="B53" s="73"/>
      <c r="C53" s="20"/>
      <c r="D53" s="65"/>
      <c r="E53" s="66"/>
      <c r="F53" s="66"/>
      <c r="G53" s="70"/>
      <c r="H53" s="70"/>
      <c r="I53" s="74"/>
      <c r="J53" s="16"/>
    </row>
    <row r="54" spans="1:10" s="3" customFormat="1" ht="48" x14ac:dyDescent="0.55000000000000004">
      <c r="A54" s="76" t="s">
        <v>84</v>
      </c>
      <c r="B54" s="73" t="s">
        <v>2</v>
      </c>
      <c r="C54" s="20">
        <v>210</v>
      </c>
      <c r="D54" s="65"/>
      <c r="E54" s="66"/>
      <c r="F54" s="66"/>
      <c r="G54" s="70">
        <f t="shared" ref="G54:G59" si="9">((D54+E54+F54))/3</f>
        <v>0</v>
      </c>
      <c r="H54" s="70">
        <f t="shared" ref="H54:H59" si="10">G54*C54</f>
        <v>0</v>
      </c>
      <c r="I54" s="74">
        <f t="shared" ref="I54:I59" si="11">H54/96600</f>
        <v>0</v>
      </c>
      <c r="J54" s="16"/>
    </row>
    <row r="55" spans="1:10" s="3" customFormat="1" ht="48" x14ac:dyDescent="0.55000000000000004">
      <c r="A55" s="72" t="s">
        <v>85</v>
      </c>
      <c r="B55" s="73" t="s">
        <v>2</v>
      </c>
      <c r="C55" s="20">
        <v>420</v>
      </c>
      <c r="D55" s="65"/>
      <c r="E55" s="66"/>
      <c r="F55" s="66"/>
      <c r="G55" s="70">
        <f t="shared" si="9"/>
        <v>0</v>
      </c>
      <c r="H55" s="70">
        <f t="shared" si="10"/>
        <v>0</v>
      </c>
      <c r="I55" s="74">
        <f t="shared" si="11"/>
        <v>0</v>
      </c>
      <c r="J55" s="16"/>
    </row>
    <row r="56" spans="1:10" s="3" customFormat="1" ht="48" x14ac:dyDescent="0.55000000000000004">
      <c r="A56" s="77" t="s">
        <v>91</v>
      </c>
      <c r="B56" s="44"/>
      <c r="C56" s="47"/>
      <c r="D56" s="65"/>
      <c r="E56" s="66"/>
      <c r="F56" s="66"/>
      <c r="G56" s="15"/>
      <c r="H56" s="15"/>
      <c r="I56" s="71"/>
      <c r="J56" s="16"/>
    </row>
    <row r="57" spans="1:10" s="3" customFormat="1" ht="48" x14ac:dyDescent="0.55000000000000004">
      <c r="A57" s="75" t="s">
        <v>86</v>
      </c>
      <c r="B57" s="73"/>
      <c r="C57" s="20"/>
      <c r="D57" s="65"/>
      <c r="E57" s="66"/>
      <c r="F57" s="66"/>
      <c r="G57" s="70"/>
      <c r="H57" s="70"/>
      <c r="I57" s="74"/>
      <c r="J57" s="16"/>
    </row>
    <row r="58" spans="1:10" s="3" customFormat="1" ht="48" x14ac:dyDescent="0.55000000000000004">
      <c r="A58" s="72" t="s">
        <v>87</v>
      </c>
      <c r="B58" s="73" t="s">
        <v>2</v>
      </c>
      <c r="C58" s="20">
        <v>210</v>
      </c>
      <c r="D58" s="65"/>
      <c r="E58" s="66"/>
      <c r="F58" s="66"/>
      <c r="G58" s="70">
        <f t="shared" si="9"/>
        <v>0</v>
      </c>
      <c r="H58" s="70">
        <f t="shared" si="10"/>
        <v>0</v>
      </c>
      <c r="I58" s="74">
        <f t="shared" si="11"/>
        <v>0</v>
      </c>
      <c r="J58" s="16"/>
    </row>
    <row r="59" spans="1:10" s="3" customFormat="1" ht="48" x14ac:dyDescent="0.55000000000000004">
      <c r="A59" s="78" t="s">
        <v>88</v>
      </c>
      <c r="B59" s="79" t="s">
        <v>2</v>
      </c>
      <c r="C59" s="80">
        <v>420</v>
      </c>
      <c r="D59" s="81"/>
      <c r="E59" s="82"/>
      <c r="F59" s="82"/>
      <c r="G59" s="83">
        <f t="shared" si="9"/>
        <v>0</v>
      </c>
      <c r="H59" s="83">
        <f t="shared" si="10"/>
        <v>0</v>
      </c>
      <c r="I59" s="84">
        <f t="shared" si="11"/>
        <v>0</v>
      </c>
      <c r="J59" s="4"/>
    </row>
    <row r="60" spans="1:10" x14ac:dyDescent="0.55000000000000004">
      <c r="A60" s="9"/>
      <c r="B60" s="10"/>
      <c r="C60" s="5"/>
      <c r="D60" s="11"/>
      <c r="E60" s="11"/>
      <c r="F60" s="11"/>
      <c r="G60" s="12" t="s">
        <v>4</v>
      </c>
      <c r="H60" s="86">
        <f>SUM(H11:H59)</f>
        <v>0</v>
      </c>
      <c r="I60" s="85">
        <f>SUM(I11:I59)</f>
        <v>0</v>
      </c>
      <c r="J60" s="13"/>
    </row>
    <row r="61" spans="1:10" x14ac:dyDescent="0.55000000000000004">
      <c r="A61" s="32" t="s">
        <v>46</v>
      </c>
      <c r="B61" s="32"/>
      <c r="C61" s="32"/>
      <c r="D61" s="32"/>
      <c r="E61" s="32"/>
      <c r="F61" s="32"/>
      <c r="G61" s="32"/>
    </row>
    <row r="62" spans="1:10" x14ac:dyDescent="0.55000000000000004">
      <c r="A62" s="33"/>
    </row>
    <row r="63" spans="1:10" s="6" customFormat="1" x14ac:dyDescent="0.55000000000000004">
      <c r="A63" s="87" t="s">
        <v>30</v>
      </c>
      <c r="B63" s="89" t="s">
        <v>31</v>
      </c>
      <c r="C63" s="91" t="s">
        <v>32</v>
      </c>
      <c r="D63" s="92"/>
      <c r="E63" s="92"/>
      <c r="F63" s="93"/>
      <c r="G63" s="89" t="s">
        <v>33</v>
      </c>
      <c r="J63" s="1"/>
    </row>
    <row r="64" spans="1:10" s="6" customFormat="1" x14ac:dyDescent="0.55000000000000004">
      <c r="A64" s="88"/>
      <c r="B64" s="90"/>
      <c r="C64" s="34" t="s">
        <v>34</v>
      </c>
      <c r="D64" s="35" t="s">
        <v>35</v>
      </c>
      <c r="E64" s="36" t="s">
        <v>36</v>
      </c>
      <c r="F64" s="36" t="s">
        <v>37</v>
      </c>
      <c r="G64" s="90"/>
      <c r="J64" s="1"/>
    </row>
    <row r="65" spans="1:10" s="6" customFormat="1" x14ac:dyDescent="0.55000000000000004">
      <c r="A65" s="37" t="s">
        <v>38</v>
      </c>
      <c r="B65" s="34"/>
      <c r="C65" s="35"/>
      <c r="D65" s="35"/>
      <c r="E65" s="36"/>
      <c r="F65" s="36"/>
      <c r="G65" s="38"/>
      <c r="J65" s="1"/>
    </row>
    <row r="66" spans="1:10" s="6" customFormat="1" x14ac:dyDescent="0.55000000000000004">
      <c r="A66" s="37" t="s">
        <v>39</v>
      </c>
      <c r="B66" s="34"/>
      <c r="C66" s="35"/>
      <c r="D66" s="35"/>
      <c r="E66" s="36"/>
      <c r="F66" s="36"/>
      <c r="G66" s="38"/>
      <c r="J66" s="1"/>
    </row>
    <row r="67" spans="1:10" s="6" customFormat="1" x14ac:dyDescent="0.55000000000000004">
      <c r="A67" s="37" t="s">
        <v>40</v>
      </c>
      <c r="B67" s="34"/>
      <c r="C67" s="39"/>
      <c r="D67" s="39"/>
      <c r="E67" s="40"/>
      <c r="F67" s="40"/>
      <c r="G67" s="38"/>
      <c r="J67" s="1"/>
    </row>
    <row r="68" spans="1:10" s="6" customFormat="1" x14ac:dyDescent="0.55000000000000004">
      <c r="A68" s="36" t="s">
        <v>4</v>
      </c>
      <c r="B68" s="36"/>
      <c r="C68" s="34"/>
      <c r="D68" s="41"/>
      <c r="E68" s="41"/>
      <c r="F68" s="35"/>
      <c r="G68" s="38"/>
      <c r="J68" s="1"/>
    </row>
  </sheetData>
  <mergeCells count="17">
    <mergeCell ref="J8:J9"/>
    <mergeCell ref="A63:A64"/>
    <mergeCell ref="B63:B64"/>
    <mergeCell ref="C63:F63"/>
    <mergeCell ref="G63:G64"/>
    <mergeCell ref="A8:A9"/>
    <mergeCell ref="B8:B9"/>
    <mergeCell ref="C8:C9"/>
    <mergeCell ref="D8:G8"/>
    <mergeCell ref="H8:H9"/>
    <mergeCell ref="I8:I9"/>
    <mergeCell ref="A6:J6"/>
    <mergeCell ref="A1:J1"/>
    <mergeCell ref="A2:J2"/>
    <mergeCell ref="A3:J3"/>
    <mergeCell ref="A4:J4"/>
    <mergeCell ref="A5:J5"/>
  </mergeCells>
  <pageMargins left="0.70866141732283472" right="0.70866141732283472" top="0.55118110236220474" bottom="0.55118110236220474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รปภ. (ทำเอง)</vt:lpstr>
      <vt:lpstr>'รปภ. (ทำเอง)'!Print_Titles</vt:lpstr>
    </vt:vector>
  </TitlesOfParts>
  <Company>Lerdsin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imadmin1</dc:creator>
  <cp:lastModifiedBy>Microsoft Windows</cp:lastModifiedBy>
  <cp:lastPrinted>2017-04-21T05:02:57Z</cp:lastPrinted>
  <dcterms:created xsi:type="dcterms:W3CDTF">2010-02-19T01:20:17Z</dcterms:created>
  <dcterms:modified xsi:type="dcterms:W3CDTF">2017-04-26T07:28:56Z</dcterms:modified>
</cp:coreProperties>
</file>